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ullk.sharepoint.com/teams/S-RIK/Shared Documents/General/2026/2026-18 Anskaffelse av PLS til VA-installasjoner Nes (HJE/Arkiv uten forhandlinger/3 Konkurransegrunnlag/"/>
    </mc:Choice>
  </mc:AlternateContent>
  <xr:revisionPtr revIDLastSave="48" documentId="13_ncr:1_{284AFF86-F2C7-4E39-BAAE-4CBA51FDB889}" xr6:coauthVersionLast="47" xr6:coauthVersionMax="47" xr10:uidLastSave="{28C2E63B-A214-4141-BDDC-94F30856E9D3}"/>
  <bookViews>
    <workbookView xWindow="-108" yWindow="-108" windowWidth="23256" windowHeight="12456" xr2:uid="{00000000-000D-0000-FFFF-FFFF00000000}"/>
  </bookViews>
  <sheets>
    <sheet name="Poster" sheetId="1" r:id="rId1"/>
  </sheets>
  <definedNames>
    <definedName name="_xlnm.Print_Area" localSheetId="0">Poster!$A$1:$G$113</definedName>
    <definedName name="_xlnm.Print_Titles" localSheetId="0">Poster!$3:$3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4" i="1" l="1"/>
  <c r="F92" i="1"/>
  <c r="F93" i="1"/>
  <c r="F58" i="1"/>
  <c r="F57" i="1"/>
  <c r="F56" i="1"/>
  <c r="F96" i="1" l="1"/>
  <c r="F12" i="1"/>
  <c r="F14" i="1" s="1"/>
  <c r="F85" i="1" l="1"/>
  <c r="F75" i="1" l="1"/>
  <c r="F74" i="1"/>
  <c r="F73" i="1"/>
  <c r="F72" i="1"/>
  <c r="F50" i="1"/>
  <c r="F66" i="1"/>
  <c r="F65" i="1"/>
  <c r="F64" i="1"/>
  <c r="F61" i="1"/>
  <c r="F62" i="1"/>
  <c r="F60" i="1"/>
  <c r="F17" i="1"/>
  <c r="F22" i="1" s="1"/>
  <c r="F27" i="1"/>
  <c r="F43" i="1"/>
  <c r="F77" i="1" l="1"/>
  <c r="F30" i="1"/>
  <c r="F68" i="1"/>
  <c r="F36" i="1" l="1"/>
  <c r="F101" i="1" l="1"/>
  <c r="F104" i="1"/>
  <c r="F103" i="1"/>
  <c r="F102" i="1"/>
  <c r="F88" i="1"/>
  <c r="F106" i="1" s="1"/>
  <c r="F100" i="1"/>
  <c r="F80" i="1" l="1"/>
  <c r="F105" i="1" l="1"/>
  <c r="F108" i="1" s="1"/>
</calcChain>
</file>

<file path=xl/sharedStrings.xml><?xml version="1.0" encoding="utf-8"?>
<sst xmlns="http://schemas.openxmlformats.org/spreadsheetml/2006/main" count="163" uniqueCount="146">
  <si>
    <t>Nr</t>
  </si>
  <si>
    <t>Hovedbeskrivelse</t>
  </si>
  <si>
    <t>Underbeskrivelse</t>
  </si>
  <si>
    <t>Antall</t>
  </si>
  <si>
    <t>Enhetspris</t>
  </si>
  <si>
    <t>SUM</t>
  </si>
  <si>
    <t>Kommentar tilbyder</t>
  </si>
  <si>
    <t>NB!  FYLL INN PRIS OG KOMMENTARER I SKYGGELAGTE FELTER .</t>
  </si>
  <si>
    <t>1</t>
  </si>
  <si>
    <t>Generalomkostninger</t>
  </si>
  <si>
    <t>1.1</t>
  </si>
  <si>
    <t>Kapitalkost dvs. garantier, poliser, forsikringer m.m.</t>
  </si>
  <si>
    <t>Tilbyder skal også stille sikkerhet i henhold til SSA-T med Bilag. Kostnader knyttet til garantien medtas her</t>
  </si>
  <si>
    <t>1.2</t>
  </si>
  <si>
    <t>Prosjektledelse og administrasjon</t>
  </si>
  <si>
    <t>1.3</t>
  </si>
  <si>
    <t>HMS-arbeid, ansvar for eget personell</t>
  </si>
  <si>
    <t>1.4</t>
  </si>
  <si>
    <t>Prosjekt-møter</t>
  </si>
  <si>
    <t>3 timer møte inkludert kostnader for eventuel reise og opphold. (Enhetspris pr møte oppgis og benyttes for justering i avtaleperioden)</t>
  </si>
  <si>
    <t>SUM: Generalomkostninger</t>
  </si>
  <si>
    <t>2</t>
  </si>
  <si>
    <t>Planleggingsfase/Spesifiseringsfase</t>
  </si>
  <si>
    <t>2.1</t>
  </si>
  <si>
    <t>Arbeidsmøter designfase</t>
  </si>
  <si>
    <t>3 timer møte inkludert kostnader for eventuel reise og opphold. ((Enhetspris pr møte oppgis og benyttes for justering i avtaleperioden)</t>
  </si>
  <si>
    <t>2.2</t>
  </si>
  <si>
    <t xml:space="preserve">Leverandørens egenprosjektering </t>
  </si>
  <si>
    <t>I henhold til krav i SSA-T, punkt 2.3.3 Gjennomføringsmetode og Bilag 1</t>
  </si>
  <si>
    <t>2.3</t>
  </si>
  <si>
    <t>Design dokument</t>
  </si>
  <si>
    <t>Her inngår alle arbeider med å utarbeide et design dokument som i detalj beskriver den løsningen som leveres. Designet skal godkjennes av Kunden før gjennomføring</t>
  </si>
  <si>
    <t>2.4</t>
  </si>
  <si>
    <t>Objektbibliotek</t>
  </si>
  <si>
    <t>Her inngår alle arbeider for et komplett bibliotek med symboler for VA anlegg i henhold til krav stilt i konkurransegrunnlaget. Symbolene skal fritt kunne benyttes av byggherre etter overtagelse på alle typer VA anlegg, både eksisterende og nye.</t>
  </si>
  <si>
    <t>SUM: Planleggingsfase</t>
  </si>
  <si>
    <t>3</t>
  </si>
  <si>
    <t>Driftskontrollanlegg</t>
  </si>
  <si>
    <t>3.1</t>
  </si>
  <si>
    <t xml:space="preserve">
Omfatter leveranse, installasjon og igangkjøring av komplett virtuell serverløsning på maskinvare levert av byggherre, i henhold til krav beskrevet i SSA-T med Bilag. Kostnader rundt koordinering med Kundens IKT-leverandør skal være inkludert. Krav til maskinvare skal oppgis i tilbudet. Alle kostnader frem til leveringsdag skal medtas her.
</t>
  </si>
  <si>
    <t>3.2</t>
  </si>
  <si>
    <t>Klient programvare med lisens.
For klient for styring/overvåking (vanlig ikke navngitt bruker).</t>
  </si>
  <si>
    <t xml:space="preserve">
Omfatter leveranse, installasjon og igangkjøring av komplett operatørfunksjon på maskinvare levert av byggherre, i henhold til krav beskrevet i SSA-T med Bilag. Kostnader rundt koordinering med byggherres IKT-leverandør skal være inkludert. Krav til maskinvare skal oppgis i tilbudet. Enhetspris pr bruker oppgis og vil benyttes ved endring av antall brukere i avtaleperioden. Alle kostnader frem til leveringsdag skal medtas her.
</t>
  </si>
  <si>
    <t>3.3</t>
  </si>
  <si>
    <t>Konvertering av databaser</t>
  </si>
  <si>
    <t>I henhold til krav beskrevet i SSA-T punkt  2.3.8 konvertering med tilhørende bilag. Oppgis som komplett pris ferdig konvertert</t>
  </si>
  <si>
    <t>SUM: Toppsystem</t>
  </si>
  <si>
    <t>4</t>
  </si>
  <si>
    <t>Idriftsettelse/Akseptansetest/Diverse</t>
  </si>
  <si>
    <t>Prisene skal inkludere alle kostnader som påløper de enkelte postene, Omfanget er i henhold til beskrivelsen</t>
  </si>
  <si>
    <t>4.1</t>
  </si>
  <si>
    <t>Idriftsettelse inkludert etablering av kommunikasjon</t>
  </si>
  <si>
    <t>Etter at systemet er ferdig installert, skal leverandøren delta i/gjennomføre fullstendig utprøving, idriftsettelse og funksjonskontroll av det totale system sammen med byggherre.
Der flere moduler skal spille sammen/ha avhengighet av hverandre, skal totalfunksjonen prøves. Når leverandøren er forvisset om at anlegget fungerer tilfredsstillende og er i overensstemmelse med kontraktens betingelser, skal han skriftlig varsle byggherren. Leverandøren skal stille nødvendig personell til disposisjon under besiktigelse, prøving, kontroll av anlegget.</t>
  </si>
  <si>
    <t>4.2</t>
  </si>
  <si>
    <t>Akseptansetest</t>
  </si>
  <si>
    <t>Det skal gjennomføres en akseptansetest i henhold til SSA-T avtalens Punkt 2.4 med tilhørende bilag. Alle kostnader i forbindelse med testen skal føres her</t>
  </si>
  <si>
    <t>SUM: Idriftsettelse/Akseptansetest/Diverse</t>
  </si>
  <si>
    <t>5</t>
  </si>
  <si>
    <t>Dokumentasjon/Opplæring</t>
  </si>
  <si>
    <t>5.1</t>
  </si>
  <si>
    <t>Dokumentasjon av systemleveranse (FDV)</t>
  </si>
  <si>
    <t>Se SSA-T punkt 2.3.6 med tilhørende bilag</t>
  </si>
  <si>
    <t>5.2</t>
  </si>
  <si>
    <t>Opplæring av operatører</t>
  </si>
  <si>
    <t>Se SSA-T punkt 2.3.7 med tilhørende bilag 1, kapittel 7 Opplæring</t>
  </si>
  <si>
    <t>5.3</t>
  </si>
  <si>
    <t>Vedlikeholdsopplæring</t>
  </si>
  <si>
    <t>SUM Dokumentasjon/Opplæring</t>
  </si>
  <si>
    <t>6</t>
  </si>
  <si>
    <t>Applikasjonsprogrammering</t>
  </si>
  <si>
    <t>6.1</t>
  </si>
  <si>
    <t>Skjermbildedesign</t>
  </si>
  <si>
    <t>6.1.1</t>
  </si>
  <si>
    <t>Billedhierarki og mekanismer</t>
  </si>
  <si>
    <t>Her inngår alle arbeider med å definere og få godkjent et komplett billedhierarki med mekanismer for valg og skifte av skjermbilder, og andre spesifiserte valgmuligheter. Skal godkjennes av byggherre før produksjon tar til.</t>
  </si>
  <si>
    <t>6.1.2</t>
  </si>
  <si>
    <t>Skjermbilder felles</t>
  </si>
  <si>
    <t>Oversiktsbilder samt nødvendige detaljbilder for systemoversikt med status for all kommunikasjon med utestasjoner.</t>
  </si>
  <si>
    <t>1)</t>
  </si>
  <si>
    <t>Hovedbilde/Menyer</t>
  </si>
  <si>
    <t>Startbilde med valgmulighet for område, Vann, Vannmiljø, Avløp, Adgangskontroll, Hendelsesliste, GSM alarmer osv.</t>
  </si>
  <si>
    <t>3)</t>
  </si>
  <si>
    <t>4)</t>
  </si>
  <si>
    <t>Systemovervåking</t>
  </si>
  <si>
    <t>Bilde med status og alarminformasjon om driftskontrollsystemet</t>
  </si>
  <si>
    <t>6.1.3</t>
  </si>
  <si>
    <t>Omfatter alt arbeide på toppsystemet for å etablere kommunikasjon mot stasjonene, opprette database samt utarbeide skjermbilder inkludert nødvendige detaljbilder (objektbilder, parameterbilde og trendbilde) for utestasjoner. Videre omfattes også konfigurering av alarmer samt historisk lagring av data for stasjonene. All konfigurering/programmering skal følge gjeldende standard for systemet. Det er Leverandørens ansvar at dette blir fulgt. Stasjonsbilder med egne poppup bilder for alle objekter inkludert betjening, justeringer av grenseverdier, parametere, alarmgrenser m.m. Skal også inkludere trendbilde for stasjonen</t>
  </si>
  <si>
    <t>Stasjonsbilder Avløp.</t>
  </si>
  <si>
    <t>Overvannspumpestasjon</t>
  </si>
  <si>
    <t>Omfang i bilder er gitt i SSA-T, Bilag 1, Punkt 5.1 Omfang bilder og objekter. Enhetspris og totalpris oppgis. Enhetspris benyttes ved justering av omfang av de enkelte bildetyper</t>
  </si>
  <si>
    <t>Pumpestasjoner</t>
  </si>
  <si>
    <t>Kartbilder</t>
  </si>
  <si>
    <t>2)</t>
  </si>
  <si>
    <t>Stasjonsbilder Vann</t>
  </si>
  <si>
    <t>Vannpumpestasjoner</t>
  </si>
  <si>
    <t>Høydebasseng</t>
  </si>
  <si>
    <t>SUM: Skjermbildedesign</t>
  </si>
  <si>
    <t>6.2</t>
  </si>
  <si>
    <t>Rapporter</t>
  </si>
  <si>
    <t>Omfatter levering, konfigurering, igangkjøring og uttesting av komplett rapportsystem i henhold til krav beskrevet i SSA-T, Bilag 1, Punkt 5.7 Rapporter</t>
  </si>
  <si>
    <t>Rapportsystem</t>
  </si>
  <si>
    <t>Komplett rapportsystem ferdig installert og igangkjørt, klar for konfigurering av rapporter. Omfang av rapporter er gitt nedenfor</t>
  </si>
  <si>
    <t>Enhetspris og totalpris pr type rapport oppgis. Omfang i rapporter er angitt i SSA-T, Bilag 1, Punkt 5.7.1 Omfang rapporter</t>
  </si>
  <si>
    <t>SUM: Rapporter</t>
  </si>
  <si>
    <t>SUM: Applikasjonsprogrammering</t>
  </si>
  <si>
    <t>7</t>
  </si>
  <si>
    <t>Tilbyderen har ansvar for å tilby en komplett og funksjonell løsning. Poster tilbyder finner nødvendig og som ikke kan inkluderes i andre poster kan beskrives og prissettes her. Spesifiseres av tilbyder som vedlegg til tilbud</t>
  </si>
  <si>
    <r>
      <rPr>
        <b/>
        <sz val="8"/>
        <rFont val="Arial"/>
        <family val="2"/>
      </rPr>
      <t>Opsjon</t>
    </r>
    <r>
      <rPr>
        <sz val="8"/>
        <rFont val="Arial"/>
        <family val="2"/>
      </rPr>
      <t xml:space="preserve"> Redundant programvareløsning server</t>
    </r>
  </si>
  <si>
    <t>I henhold til krav beskrevet I SSA-T, Bilag 1, Punkt 5.2.6</t>
  </si>
  <si>
    <t>SUM: Opsjoner og annet nødvendig utstyr og arbeider</t>
  </si>
  <si>
    <t xml:space="preserve"> </t>
  </si>
  <si>
    <t>OPPSUMMERING (Overføres til SSA-T, Bilag 7)</t>
  </si>
  <si>
    <t>SUM: 1. Generalomkostninger</t>
  </si>
  <si>
    <t>SUM: 2. Planleggingsfase/Spesifiseringsfase</t>
  </si>
  <si>
    <t>SUM: 3. Toppsystem</t>
  </si>
  <si>
    <t>SUM: 4. Idriftsettelse/Akseptansetest/Diverse</t>
  </si>
  <si>
    <t>SUM: 5. Dokumentasjon/Opplæring</t>
  </si>
  <si>
    <t>SUM: 6. Applikasjonsprogrammering</t>
  </si>
  <si>
    <t>TILBUDSSUM (for evaluering)</t>
  </si>
  <si>
    <t>Omfatter utarbeidelse av skjermbilder med tilhørende arbeider. For ytterligere informasjon henvises det til SSA-T Bilag 1, Punkt 5.1 Omfang bilder og objekter, for oversikt over bildetyper som skal leveres. Pris skal inludere alt arbeid, installasjon og igangkjøring. Skjermbildet skal godkjennes av byggherre før produksjon tar til. Enhetspris oppgis der angitt og vil bli brukt ved justering av bildeomfang i kontraktsperioden.</t>
  </si>
  <si>
    <t>Kommunikasjonsstatus</t>
  </si>
  <si>
    <t>Bilde med status for kommunikasjonen mot hver enkelt utestasjon.</t>
  </si>
  <si>
    <t>Forbruk kWt på utvalgte stasjoner.</t>
  </si>
  <si>
    <t>Pumpet mengde på utvalgte stasjoner</t>
  </si>
  <si>
    <t>Overløp, Antall/Tid/Mengde</t>
  </si>
  <si>
    <t>Server(e) programvare med lisens. 
For styring/overvåking installert på virtuell server</t>
  </si>
  <si>
    <t>SUM: 7. Opsjoner og annet nødvendig utstyr og arbeider</t>
  </si>
  <si>
    <t>1.5</t>
  </si>
  <si>
    <t>Koordinering med andre leverandører og byggherre</t>
  </si>
  <si>
    <t>Nes kommune</t>
  </si>
  <si>
    <t>SUM:8. Cybersikkerhet og annet sikringsarbeid</t>
  </si>
  <si>
    <t>kr                  -</t>
  </si>
  <si>
    <t>SUM: Cybersikkerhet og annet sikringsarbeid</t>
  </si>
  <si>
    <t xml:space="preserve">Tilbyderen har ansvar for bidra inn i cybersikkerhetsarbeid. </t>
  </si>
  <si>
    <t>8</t>
  </si>
  <si>
    <t>Stasjonsbilder vannverk målekummer etc.</t>
  </si>
  <si>
    <t>Skjermbilder for vannanlegg samt utestasjoner for Avløp og Vann</t>
  </si>
  <si>
    <t>List opp all orlig kostnad vedr. lisenser til tilbudte programvare.</t>
  </si>
  <si>
    <t>3.4</t>
  </si>
  <si>
    <t xml:space="preserve">kr                  - </t>
  </si>
  <si>
    <t xml:space="preserve">Årlige lisenskonstnader programvare </t>
  </si>
  <si>
    <t>I henhold til krav beskrevet I SSA-T, Bilag 1, Punkt 5.4</t>
  </si>
  <si>
    <t>Arbeid i forbindelse med cybersikkerhet</t>
  </si>
  <si>
    <t>Annet nødvendig utstyr og arbeider</t>
  </si>
  <si>
    <t xml:space="preserve">Opsjoner </t>
  </si>
  <si>
    <t>Vedlegg 3.2 - Prisskjema Driftskontrollanlegg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</si>
</sst>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kr&quot;\ * #,##0.00_);_(&quot;kr&quot;\ * \(#,##0.00\);_(&quot;kr&quot;\ * &quot;-&quot;??_);_(@_)"/>
    <numFmt numFmtId="165" formatCode="&quot;kr&quot;\ #,##0"/>
  </numFmts>
  <fonts count="10" x14ac:knownFonts="1">
    <font>
      <sz val="10"/>
      <name val="Arial"/>
    </font>
    <font>
      <b/>
      <u/>
      <sz val="8"/>
      <name val="Arial"/>
      <family val="2"/>
    </font>
    <font>
      <sz val="8"/>
      <name val="Arial"/>
      <family val="2"/>
    </font>
    <font>
      <b/>
      <sz val="8"/>
      <name val="Arial"/>
      <family val="2"/>
    </font>
    <font>
      <b/>
      <u/>
      <sz val="10"/>
      <name val="Arial"/>
      <family val="2"/>
    </font>
    <font>
      <u/>
      <sz val="8"/>
      <name val="Arial"/>
      <family val="2"/>
    </font>
    <font>
      <sz val="10"/>
      <name val="Arial"/>
      <family val="2"/>
    </font>
    <font>
      <b/>
      <sz val="16"/>
      <name val="Arial"/>
      <family val="2"/>
    </font>
    <font>
      <b/>
      <sz val="14"/>
      <name val="Arial"/>
      <family val="2"/>
    </font>
    <font>
      <sz val="8"/>
      <color rgb="FFFF0000"/>
      <name val="Arial"/>
      <family val="2"/>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13">
    <xf numFmtId="0" fontId="0" fillId="0" borderId="0" xfId="0"/>
    <xf numFmtId="0" fontId="2" fillId="0" borderId="0" xfId="0" applyFont="1"/>
    <xf numFmtId="0" fontId="2" fillId="0" borderId="1" xfId="0" applyFont="1" applyBorder="1" applyAlignment="1">
      <alignment wrapText="1"/>
    </xf>
    <xf numFmtId="0" fontId="1" fillId="0" borderId="1" xfId="0" applyFont="1" applyBorder="1"/>
    <xf numFmtId="49" fontId="1" fillId="0" borderId="1" xfId="0" applyNumberFormat="1" applyFont="1" applyBorder="1"/>
    <xf numFmtId="49" fontId="2" fillId="0" borderId="1" xfId="0" applyNumberFormat="1" applyFont="1" applyBorder="1"/>
    <xf numFmtId="49" fontId="2" fillId="0" borderId="0" xfId="0" applyNumberFormat="1" applyFont="1"/>
    <xf numFmtId="165" fontId="1" fillId="0" borderId="1" xfId="0" applyNumberFormat="1" applyFont="1" applyBorder="1"/>
    <xf numFmtId="0" fontId="4" fillId="0" borderId="1" xfId="0" applyFont="1" applyBorder="1"/>
    <xf numFmtId="164" fontId="1" fillId="0" borderId="1" xfId="0" applyNumberFormat="1" applyFont="1" applyBorder="1"/>
    <xf numFmtId="164" fontId="2" fillId="0" borderId="0" xfId="0" applyNumberFormat="1" applyFont="1"/>
    <xf numFmtId="0" fontId="3" fillId="0" borderId="0" xfId="0" applyFont="1"/>
    <xf numFmtId="0" fontId="1" fillId="0" borderId="0" xfId="0" applyFont="1"/>
    <xf numFmtId="0" fontId="2" fillId="0" borderId="1" xfId="0" applyFont="1" applyBorder="1"/>
    <xf numFmtId="0" fontId="2" fillId="0" borderId="1" xfId="0" applyFont="1" applyBorder="1" applyAlignment="1">
      <alignment vertical="center"/>
    </xf>
    <xf numFmtId="0" fontId="3" fillId="0" borderId="1" xfId="0" applyFont="1" applyBorder="1" applyAlignment="1">
      <alignment vertical="center" wrapText="1"/>
    </xf>
    <xf numFmtId="49" fontId="3" fillId="0" borderId="1" xfId="0" applyNumberFormat="1" applyFont="1" applyBorder="1" applyAlignment="1">
      <alignment vertical="center"/>
    </xf>
    <xf numFmtId="0" fontId="2" fillId="0" borderId="1" xfId="0" applyFont="1" applyBorder="1" applyAlignment="1">
      <alignment vertical="center" wrapText="1"/>
    </xf>
    <xf numFmtId="0" fontId="3" fillId="0" borderId="0" xfId="0" applyFont="1" applyAlignment="1">
      <alignment vertical="center"/>
    </xf>
    <xf numFmtId="164" fontId="1" fillId="0" borderId="1" xfId="0" applyNumberFormat="1" applyFont="1" applyBorder="1" applyAlignment="1">
      <alignment vertical="center" wrapText="1"/>
    </xf>
    <xf numFmtId="49" fontId="2" fillId="0" borderId="1" xfId="0" applyNumberFormat="1" applyFont="1" applyBorder="1" applyAlignment="1">
      <alignment vertical="center"/>
    </xf>
    <xf numFmtId="164" fontId="2" fillId="2" borderId="1" xfId="0" applyNumberFormat="1" applyFont="1" applyFill="1" applyBorder="1" applyAlignment="1" applyProtection="1">
      <alignment vertical="center"/>
      <protection locked="0"/>
    </xf>
    <xf numFmtId="0" fontId="3" fillId="2" borderId="1" xfId="0" applyFont="1" applyFill="1" applyBorder="1" applyAlignment="1" applyProtection="1">
      <alignment vertical="center" wrapText="1"/>
      <protection locked="0"/>
    </xf>
    <xf numFmtId="0" fontId="2" fillId="0" borderId="0" xfId="0" applyFont="1" applyAlignment="1">
      <alignment vertical="center"/>
    </xf>
    <xf numFmtId="0" fontId="2" fillId="0" borderId="1" xfId="0" applyFont="1" applyBorder="1" applyAlignment="1" applyProtection="1">
      <alignment horizontal="right" vertical="center" wrapText="1"/>
      <protection locked="0"/>
    </xf>
    <xf numFmtId="0" fontId="3" fillId="0" borderId="1" xfId="0" applyFont="1" applyBorder="1" applyAlignment="1" applyProtection="1">
      <alignment vertical="center" wrapText="1"/>
      <protection locked="0"/>
    </xf>
    <xf numFmtId="164" fontId="2" fillId="0" borderId="1" xfId="0" applyNumberFormat="1" applyFont="1" applyBorder="1" applyAlignment="1" applyProtection="1">
      <alignment vertical="center"/>
      <protection locked="0"/>
    </xf>
    <xf numFmtId="0" fontId="3" fillId="4" borderId="3" xfId="0" applyFont="1" applyFill="1" applyBorder="1" applyAlignment="1">
      <alignment vertical="center" wrapText="1"/>
    </xf>
    <xf numFmtId="164" fontId="1" fillId="4" borderId="1" xfId="0" applyNumberFormat="1" applyFont="1" applyFill="1" applyBorder="1" applyAlignment="1">
      <alignment vertical="center" wrapText="1"/>
    </xf>
    <xf numFmtId="49" fontId="1" fillId="0" borderId="2" xfId="0" applyNumberFormat="1" applyFont="1" applyBorder="1" applyAlignment="1">
      <alignment vertical="center"/>
    </xf>
    <xf numFmtId="0" fontId="1" fillId="0" borderId="2" xfId="0" applyFont="1" applyBorder="1" applyAlignment="1">
      <alignment vertical="center" wrapText="1"/>
    </xf>
    <xf numFmtId="164" fontId="2" fillId="0" borderId="1" xfId="0" applyNumberFormat="1" applyFont="1" applyBorder="1" applyAlignment="1">
      <alignment vertical="center" wrapText="1"/>
    </xf>
    <xf numFmtId="0" fontId="2" fillId="0" borderId="1" xfId="0" applyFont="1" applyBorder="1" applyAlignment="1" applyProtection="1">
      <alignment vertical="center" wrapText="1"/>
      <protection locked="0"/>
    </xf>
    <xf numFmtId="49" fontId="3" fillId="0" borderId="2" xfId="0" applyNumberFormat="1" applyFont="1" applyBorder="1" applyAlignment="1">
      <alignment vertical="center"/>
    </xf>
    <xf numFmtId="0" fontId="3" fillId="0" borderId="2" xfId="0" applyFont="1" applyBorder="1" applyAlignment="1">
      <alignment vertical="center" wrapText="1"/>
    </xf>
    <xf numFmtId="0" fontId="2" fillId="3" borderId="1" xfId="0" applyFont="1" applyFill="1" applyBorder="1" applyAlignment="1">
      <alignment vertical="center" wrapText="1"/>
    </xf>
    <xf numFmtId="49" fontId="3" fillId="0" borderId="4" xfId="0" applyNumberFormat="1" applyFont="1" applyBorder="1" applyAlignment="1">
      <alignment vertical="center"/>
    </xf>
    <xf numFmtId="49" fontId="2" fillId="0" borderId="1" xfId="0" applyNumberFormat="1" applyFont="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protection locked="0"/>
    </xf>
    <xf numFmtId="0" fontId="3" fillId="0" borderId="5" xfId="0" applyFont="1" applyBorder="1" applyAlignment="1" applyProtection="1">
      <alignment vertical="center" wrapText="1"/>
      <protection locked="0"/>
    </xf>
    <xf numFmtId="49" fontId="3" fillId="4" borderId="3" xfId="0" applyNumberFormat="1" applyFont="1" applyFill="1" applyBorder="1" applyAlignment="1">
      <alignment vertical="center"/>
    </xf>
    <xf numFmtId="0" fontId="2" fillId="4" borderId="1" xfId="0" applyFont="1" applyFill="1" applyBorder="1" applyAlignment="1">
      <alignment vertical="center" wrapText="1"/>
    </xf>
    <xf numFmtId="164" fontId="5" fillId="4" borderId="1" xfId="0" applyNumberFormat="1" applyFont="1" applyFill="1" applyBorder="1" applyAlignment="1">
      <alignment vertical="center" wrapText="1"/>
    </xf>
    <xf numFmtId="0" fontId="2" fillId="0" borderId="1" xfId="0" applyFont="1" applyBorder="1" applyAlignment="1">
      <alignment horizontal="left" vertical="center" wrapText="1" indent="1"/>
    </xf>
    <xf numFmtId="49" fontId="2" fillId="0" borderId="1" xfId="0" applyNumberFormat="1" applyFont="1" applyBorder="1" applyAlignment="1">
      <alignment horizontal="right" vertical="center"/>
    </xf>
    <xf numFmtId="0" fontId="6" fillId="0" borderId="0" xfId="0" applyFont="1"/>
    <xf numFmtId="49" fontId="4" fillId="5" borderId="1" xfId="0" applyNumberFormat="1" applyFont="1" applyFill="1" applyBorder="1"/>
    <xf numFmtId="0" fontId="4" fillId="5" borderId="1" xfId="0" applyFont="1" applyFill="1" applyBorder="1"/>
    <xf numFmtId="164" fontId="4" fillId="5" borderId="1" xfId="0" applyNumberFormat="1" applyFont="1" applyFill="1" applyBorder="1" applyAlignment="1">
      <alignment horizontal="center"/>
    </xf>
    <xf numFmtId="165" fontId="4" fillId="5" borderId="1" xfId="0" applyNumberFormat="1" applyFont="1" applyFill="1" applyBorder="1"/>
    <xf numFmtId="49" fontId="2" fillId="0" borderId="0" xfId="0" applyNumberFormat="1" applyFont="1" applyAlignment="1">
      <alignment vertical="center"/>
    </xf>
    <xf numFmtId="0" fontId="3" fillId="0" borderId="0" xfId="0" applyFont="1" applyAlignment="1">
      <alignment vertical="center" wrapText="1"/>
    </xf>
    <xf numFmtId="0" fontId="2" fillId="0" borderId="0" xfId="0" applyFont="1" applyAlignment="1">
      <alignment vertical="center" wrapText="1"/>
    </xf>
    <xf numFmtId="49" fontId="3" fillId="0" borderId="0" xfId="0" applyNumberFormat="1" applyFont="1" applyAlignment="1">
      <alignment vertical="center"/>
    </xf>
    <xf numFmtId="49" fontId="1" fillId="0" borderId="0" xfId="0" applyNumberFormat="1" applyFont="1" applyAlignment="1">
      <alignment vertical="center"/>
    </xf>
    <xf numFmtId="0" fontId="1" fillId="0" borderId="0" xfId="0" applyFont="1" applyAlignment="1">
      <alignment vertical="center" wrapText="1"/>
    </xf>
    <xf numFmtId="164" fontId="2" fillId="0" borderId="7" xfId="0" applyNumberFormat="1" applyFont="1" applyBorder="1" applyAlignment="1">
      <alignment vertical="center" wrapText="1"/>
    </xf>
    <xf numFmtId="0" fontId="3" fillId="0" borderId="8" xfId="0" applyFont="1" applyBorder="1" applyAlignment="1">
      <alignment vertical="center" wrapText="1"/>
    </xf>
    <xf numFmtId="164" fontId="2" fillId="0" borderId="9" xfId="0" applyNumberFormat="1" applyFont="1" applyBorder="1" applyAlignment="1">
      <alignment vertical="center" wrapText="1"/>
    </xf>
    <xf numFmtId="0" fontId="2" fillId="0" borderId="8" xfId="0" applyFont="1" applyBorder="1" applyAlignment="1">
      <alignment vertical="center" wrapText="1"/>
    </xf>
    <xf numFmtId="164" fontId="3" fillId="0" borderId="9" xfId="0" applyNumberFormat="1" applyFont="1" applyBorder="1" applyAlignment="1">
      <alignment vertical="center" wrapText="1"/>
    </xf>
    <xf numFmtId="164" fontId="1" fillId="0" borderId="9" xfId="0" applyNumberFormat="1" applyFont="1" applyBorder="1" applyAlignment="1">
      <alignment vertical="center" wrapText="1"/>
    </xf>
    <xf numFmtId="0" fontId="3" fillId="0" borderId="10" xfId="0" applyFont="1" applyBorder="1" applyAlignment="1">
      <alignment vertical="center" wrapText="1"/>
    </xf>
    <xf numFmtId="164" fontId="1" fillId="0" borderId="11" xfId="0" applyNumberFormat="1" applyFont="1" applyBorder="1" applyAlignment="1">
      <alignment vertical="center" wrapText="1"/>
    </xf>
    <xf numFmtId="164" fontId="2" fillId="0" borderId="0" xfId="0" applyNumberFormat="1" applyFont="1" applyAlignment="1">
      <alignment vertical="center" wrapText="1"/>
    </xf>
    <xf numFmtId="0" fontId="3" fillId="0" borderId="6" xfId="0" applyFont="1" applyBorder="1" applyAlignment="1">
      <alignment vertical="center" wrapText="1"/>
    </xf>
    <xf numFmtId="0" fontId="2" fillId="0" borderId="1" xfId="0" applyFont="1" applyBorder="1" applyAlignment="1">
      <alignment horizontal="left" vertical="center" indent="1"/>
    </xf>
    <xf numFmtId="0" fontId="2" fillId="0" borderId="1" xfId="0" applyFont="1" applyBorder="1" applyAlignment="1">
      <alignment horizontal="left" vertical="center" wrapText="1" indent="2"/>
    </xf>
    <xf numFmtId="0" fontId="3" fillId="0" borderId="12" xfId="0" applyFont="1" applyBorder="1" applyAlignment="1">
      <alignment vertical="center" wrapText="1"/>
    </xf>
    <xf numFmtId="0" fontId="2" fillId="0" borderId="13" xfId="0" applyFont="1" applyBorder="1" applyAlignment="1">
      <alignment vertical="center" wrapText="1"/>
    </xf>
    <xf numFmtId="0" fontId="3" fillId="0" borderId="13" xfId="0" applyFont="1" applyBorder="1" applyAlignment="1">
      <alignment vertical="center" wrapText="1"/>
    </xf>
    <xf numFmtId="0" fontId="3" fillId="0" borderId="14" xfId="0" applyFont="1" applyBorder="1" applyAlignment="1">
      <alignment vertical="center" wrapText="1"/>
    </xf>
    <xf numFmtId="0" fontId="2" fillId="4" borderId="3" xfId="0" applyFont="1" applyFill="1" applyBorder="1" applyAlignment="1">
      <alignment vertical="center" wrapText="1"/>
    </xf>
    <xf numFmtId="49" fontId="4" fillId="0" borderId="1" xfId="0" applyNumberFormat="1" applyFont="1" applyBorder="1"/>
    <xf numFmtId="164" fontId="4" fillId="0" borderId="1" xfId="0" applyNumberFormat="1" applyFont="1" applyBorder="1" applyAlignment="1">
      <alignment horizontal="center"/>
    </xf>
    <xf numFmtId="165" fontId="4" fillId="0" borderId="1" xfId="0" applyNumberFormat="1" applyFont="1" applyBorder="1"/>
    <xf numFmtId="0" fontId="7" fillId="0" borderId="0" xfId="0" applyFont="1"/>
    <xf numFmtId="49" fontId="8" fillId="5" borderId="16" xfId="0" applyNumberFormat="1" applyFont="1" applyFill="1" applyBorder="1"/>
    <xf numFmtId="49" fontId="8" fillId="5" borderId="15" xfId="0" applyNumberFormat="1" applyFont="1" applyFill="1" applyBorder="1"/>
    <xf numFmtId="0" fontId="8" fillId="5" borderId="15" xfId="0" applyFont="1" applyFill="1" applyBorder="1"/>
    <xf numFmtId="49" fontId="8" fillId="5" borderId="17" xfId="0" applyNumberFormat="1" applyFont="1" applyFill="1" applyBorder="1"/>
    <xf numFmtId="0" fontId="2" fillId="0" borderId="1" xfId="0" applyFont="1" applyBorder="1" applyAlignment="1">
      <alignment horizontal="left" vertical="center" wrapText="1"/>
    </xf>
    <xf numFmtId="0" fontId="8" fillId="5" borderId="15" xfId="0" applyFont="1" applyFill="1" applyBorder="1" applyAlignment="1">
      <alignment horizontal="center"/>
    </xf>
    <xf numFmtId="0" fontId="4" fillId="5" borderId="1" xfId="0" applyFont="1" applyFill="1" applyBorder="1" applyAlignment="1">
      <alignment horizontal="center"/>
    </xf>
    <xf numFmtId="0" fontId="4" fillId="0" borderId="1" xfId="0" applyFont="1" applyBorder="1" applyAlignment="1">
      <alignment horizontal="center"/>
    </xf>
    <xf numFmtId="0" fontId="1" fillId="0" borderId="1" xfId="0" applyFont="1" applyBorder="1" applyAlignment="1">
      <alignment horizontal="center"/>
    </xf>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4" borderId="3" xfId="0" applyFont="1" applyFill="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pplyProtection="1">
      <alignment horizontal="center" vertical="center" wrapText="1"/>
      <protection locked="0"/>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2" fillId="4" borderId="3" xfId="0" applyFont="1" applyFill="1" applyBorder="1" applyAlignment="1">
      <alignment horizontal="center" vertical="center" wrapText="1"/>
    </xf>
    <xf numFmtId="0" fontId="3" fillId="0" borderId="5" xfId="0" applyFont="1" applyBorder="1" applyAlignment="1" applyProtection="1">
      <alignment horizontal="center" vertical="center" wrapText="1"/>
      <protection locked="0"/>
    </xf>
    <xf numFmtId="0" fontId="3"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9" fillId="0" borderId="1" xfId="0" applyFont="1" applyBorder="1" applyAlignment="1" applyProtection="1">
      <alignment vertical="center" wrapText="1"/>
      <protection locked="0"/>
    </xf>
    <xf numFmtId="0" fontId="9" fillId="0" borderId="1" xfId="0" applyFont="1" applyBorder="1" applyAlignment="1" applyProtection="1">
      <alignment horizontal="center" vertical="center" wrapText="1"/>
      <protection locked="0"/>
    </xf>
    <xf numFmtId="0" fontId="2" fillId="0" borderId="2" xfId="0" applyFont="1" applyBorder="1" applyAlignment="1">
      <alignment vertical="center" wrapText="1"/>
    </xf>
    <xf numFmtId="0" fontId="3" fillId="0" borderId="5" xfId="0" applyFont="1" applyBorder="1" applyAlignment="1">
      <alignment vertical="center" wrapText="1"/>
    </xf>
    <xf numFmtId="0" fontId="2" fillId="0" borderId="5" xfId="0" applyFont="1" applyBorder="1" applyAlignment="1">
      <alignment vertical="center" wrapText="1"/>
    </xf>
    <xf numFmtId="0" fontId="2" fillId="0" borderId="5" xfId="0" applyFont="1" applyBorder="1" applyAlignment="1">
      <alignment horizontal="center" vertical="center" wrapText="1"/>
    </xf>
    <xf numFmtId="164" fontId="5" fillId="0" borderId="1" xfId="0" applyNumberFormat="1" applyFont="1" applyBorder="1" applyAlignment="1">
      <alignment vertical="center" wrapText="1"/>
    </xf>
    <xf numFmtId="164" fontId="2" fillId="6" borderId="1" xfId="0" applyNumberFormat="1" applyFont="1" applyFill="1" applyBorder="1" applyAlignment="1" applyProtection="1">
      <alignment vertical="center"/>
      <protection locked="0"/>
    </xf>
    <xf numFmtId="0" fontId="3" fillId="6" borderId="1" xfId="0" applyFont="1" applyFill="1" applyBorder="1" applyAlignment="1" applyProtection="1">
      <alignment vertical="center" wrapText="1"/>
      <protection locked="0"/>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9"/>
  <sheetViews>
    <sheetView tabSelected="1" zoomScale="160" zoomScaleNormal="160" zoomScaleSheetLayoutView="80" workbookViewId="0">
      <pane ySplit="3" topLeftCell="A64" activePane="bottomLeft" state="frozen"/>
      <selection pane="bottomLeft" activeCell="A2" sqref="A2"/>
    </sheetView>
  </sheetViews>
  <sheetFormatPr baseColWidth="10" defaultColWidth="9.109375" defaultRowHeight="10.199999999999999" x14ac:dyDescent="0.2"/>
  <cols>
    <col min="1" max="1" width="4.109375" style="6" bestFit="1" customWidth="1"/>
    <col min="2" max="2" width="36.44140625" style="1" customWidth="1"/>
    <col min="3" max="3" width="69.88671875" style="1" customWidth="1"/>
    <col min="4" max="4" width="6" style="96" bestFit="1" customWidth="1"/>
    <col min="5" max="5" width="12.33203125" style="1" customWidth="1"/>
    <col min="6" max="6" width="12.44140625" style="10" customWidth="1"/>
    <col min="7" max="7" width="41.6640625" style="1" customWidth="1"/>
    <col min="8" max="16384" width="9.109375" style="1"/>
  </cols>
  <sheetData>
    <row r="1" spans="1:7" s="76" customFormat="1" ht="21.6" thickBot="1" x14ac:dyDescent="0.45">
      <c r="A1" s="77" t="s">
        <v>145</v>
      </c>
      <c r="B1" s="78"/>
      <c r="C1" s="79"/>
      <c r="D1" s="82"/>
      <c r="E1" s="78" t="s">
        <v>129</v>
      </c>
      <c r="F1" s="78"/>
      <c r="G1" s="80"/>
    </row>
    <row r="3" spans="1:7" s="45" customFormat="1" ht="13.2" x14ac:dyDescent="0.25">
      <c r="A3" s="46" t="s">
        <v>0</v>
      </c>
      <c r="B3" s="47" t="s">
        <v>1</v>
      </c>
      <c r="C3" s="47" t="s">
        <v>2</v>
      </c>
      <c r="D3" s="83" t="s">
        <v>3</v>
      </c>
      <c r="E3" s="47" t="s">
        <v>4</v>
      </c>
      <c r="F3" s="48" t="s">
        <v>5</v>
      </c>
      <c r="G3" s="49" t="s">
        <v>6</v>
      </c>
    </row>
    <row r="4" spans="1:7" s="45" customFormat="1" ht="13.2" x14ac:dyDescent="0.25">
      <c r="A4" s="73"/>
      <c r="B4" s="8"/>
      <c r="C4" s="8"/>
      <c r="D4" s="84"/>
      <c r="E4" s="8"/>
      <c r="F4" s="74"/>
      <c r="G4" s="75"/>
    </row>
    <row r="5" spans="1:7" ht="13.2" x14ac:dyDescent="0.25">
      <c r="A5" s="4"/>
      <c r="B5" s="8" t="s">
        <v>7</v>
      </c>
      <c r="C5" s="3"/>
      <c r="D5" s="85"/>
      <c r="E5" s="3"/>
      <c r="F5" s="9"/>
      <c r="G5" s="7"/>
    </row>
    <row r="6" spans="1:7" x14ac:dyDescent="0.2">
      <c r="A6" s="5"/>
      <c r="B6" s="2"/>
      <c r="C6" s="2"/>
      <c r="D6" s="86"/>
      <c r="E6" s="2"/>
      <c r="F6" s="2"/>
      <c r="G6" s="2"/>
    </row>
    <row r="7" spans="1:7" s="18" customFormat="1" x14ac:dyDescent="0.25">
      <c r="A7" s="16" t="s">
        <v>8</v>
      </c>
      <c r="B7" s="15" t="s">
        <v>9</v>
      </c>
      <c r="C7" s="17"/>
      <c r="D7" s="87"/>
      <c r="E7" s="17"/>
      <c r="F7" s="17"/>
      <c r="G7" s="17"/>
    </row>
    <row r="8" spans="1:7" ht="20.399999999999999" x14ac:dyDescent="0.2">
      <c r="A8" s="20" t="s">
        <v>10</v>
      </c>
      <c r="B8" s="17" t="s">
        <v>11</v>
      </c>
      <c r="C8" s="17" t="s">
        <v>12</v>
      </c>
      <c r="D8" s="87"/>
      <c r="E8" s="17"/>
      <c r="F8" s="21">
        <v>0</v>
      </c>
      <c r="G8" s="22"/>
    </row>
    <row r="9" spans="1:7" x14ac:dyDescent="0.2">
      <c r="A9" s="20" t="s">
        <v>13</v>
      </c>
      <c r="B9" s="17" t="s">
        <v>14</v>
      </c>
      <c r="C9" s="25"/>
      <c r="D9" s="88"/>
      <c r="E9" s="25"/>
      <c r="F9" s="21">
        <v>0</v>
      </c>
      <c r="G9" s="22"/>
    </row>
    <row r="10" spans="1:7" x14ac:dyDescent="0.2">
      <c r="A10" s="20" t="s">
        <v>15</v>
      </c>
      <c r="B10" s="17" t="s">
        <v>16</v>
      </c>
      <c r="C10" s="17"/>
      <c r="D10" s="87"/>
      <c r="E10" s="17"/>
      <c r="F10" s="21">
        <v>0</v>
      </c>
      <c r="G10" s="22"/>
    </row>
    <row r="11" spans="1:7" x14ac:dyDescent="0.2">
      <c r="A11" s="20" t="s">
        <v>17</v>
      </c>
      <c r="B11" s="17" t="s">
        <v>128</v>
      </c>
      <c r="C11" s="17"/>
      <c r="D11" s="87"/>
      <c r="E11" s="17"/>
      <c r="F11" s="21">
        <v>0</v>
      </c>
      <c r="G11" s="22"/>
    </row>
    <row r="12" spans="1:7" ht="20.399999999999999" x14ac:dyDescent="0.2">
      <c r="A12" s="20" t="s">
        <v>127</v>
      </c>
      <c r="B12" s="17" t="s">
        <v>18</v>
      </c>
      <c r="C12" s="17" t="s">
        <v>19</v>
      </c>
      <c r="D12" s="87">
        <v>10</v>
      </c>
      <c r="E12" s="21">
        <v>0</v>
      </c>
      <c r="F12" s="21">
        <f>E12*D12</f>
        <v>0</v>
      </c>
      <c r="G12" s="22"/>
    </row>
    <row r="13" spans="1:7" x14ac:dyDescent="0.2">
      <c r="A13" s="20"/>
      <c r="B13" s="25"/>
      <c r="C13" s="25"/>
      <c r="D13" s="88"/>
      <c r="E13" s="25"/>
      <c r="F13" s="26"/>
      <c r="G13" s="25"/>
    </row>
    <row r="14" spans="1:7" s="12" customFormat="1" ht="10.8" thickBot="1" x14ac:dyDescent="0.25">
      <c r="A14" s="40"/>
      <c r="B14" s="27"/>
      <c r="C14" s="27" t="s">
        <v>20</v>
      </c>
      <c r="D14" s="89"/>
      <c r="E14" s="27"/>
      <c r="F14" s="28">
        <f>SUM(F8:F12)</f>
        <v>0</v>
      </c>
      <c r="G14" s="27"/>
    </row>
    <row r="15" spans="1:7" s="12" customFormat="1" x14ac:dyDescent="0.2">
      <c r="A15" s="29"/>
      <c r="B15" s="30"/>
      <c r="C15" s="30"/>
      <c r="D15" s="90"/>
      <c r="E15" s="30"/>
      <c r="F15" s="19"/>
      <c r="G15" s="17"/>
    </row>
    <row r="16" spans="1:7" s="11" customFormat="1" x14ac:dyDescent="0.2">
      <c r="A16" s="16" t="s">
        <v>21</v>
      </c>
      <c r="B16" s="15" t="s">
        <v>22</v>
      </c>
      <c r="C16" s="17"/>
      <c r="D16" s="87"/>
      <c r="E16" s="17"/>
      <c r="F16" s="17"/>
      <c r="G16" s="17"/>
    </row>
    <row r="17" spans="1:7" ht="20.399999999999999" x14ac:dyDescent="0.2">
      <c r="A17" s="20" t="s">
        <v>23</v>
      </c>
      <c r="B17" s="17" t="s">
        <v>24</v>
      </c>
      <c r="C17" s="17" t="s">
        <v>25</v>
      </c>
      <c r="D17" s="87">
        <v>15</v>
      </c>
      <c r="E17" s="21">
        <v>0</v>
      </c>
      <c r="F17" s="21">
        <f>E17*D17</f>
        <v>0</v>
      </c>
      <c r="G17" s="22"/>
    </row>
    <row r="18" spans="1:7" x14ac:dyDescent="0.2">
      <c r="A18" s="20" t="s">
        <v>26</v>
      </c>
      <c r="B18" s="1" t="s">
        <v>27</v>
      </c>
      <c r="C18" s="13" t="s">
        <v>28</v>
      </c>
      <c r="D18" s="91"/>
      <c r="E18" s="13"/>
      <c r="F18" s="21">
        <v>0</v>
      </c>
      <c r="G18" s="22"/>
    </row>
    <row r="19" spans="1:7" ht="20.399999999999999" x14ac:dyDescent="0.2">
      <c r="A19" s="20" t="s">
        <v>29</v>
      </c>
      <c r="B19" s="17" t="s">
        <v>30</v>
      </c>
      <c r="C19" s="32" t="s">
        <v>31</v>
      </c>
      <c r="D19" s="92"/>
      <c r="E19" s="32"/>
      <c r="F19" s="21">
        <v>0</v>
      </c>
      <c r="G19" s="22"/>
    </row>
    <row r="20" spans="1:7" ht="30.6" x14ac:dyDescent="0.2">
      <c r="A20" s="20" t="s">
        <v>32</v>
      </c>
      <c r="B20" s="17" t="s">
        <v>33</v>
      </c>
      <c r="C20" s="32" t="s">
        <v>34</v>
      </c>
      <c r="D20" s="92"/>
      <c r="E20" s="32"/>
      <c r="F20" s="21">
        <v>0</v>
      </c>
      <c r="G20" s="22"/>
    </row>
    <row r="21" spans="1:7" x14ac:dyDescent="0.2">
      <c r="A21" s="20"/>
      <c r="B21" s="25"/>
      <c r="C21" s="25"/>
      <c r="D21" s="88"/>
      <c r="E21" s="25"/>
      <c r="F21" s="26"/>
      <c r="G21" s="25"/>
    </row>
    <row r="22" spans="1:7" s="12" customFormat="1" ht="10.8" thickBot="1" x14ac:dyDescent="0.25">
      <c r="A22" s="40"/>
      <c r="B22" s="27"/>
      <c r="C22" s="27" t="s">
        <v>35</v>
      </c>
      <c r="D22" s="89"/>
      <c r="E22" s="40"/>
      <c r="F22" s="28">
        <f>SUM(F17:F20)</f>
        <v>0</v>
      </c>
      <c r="G22" s="27"/>
    </row>
    <row r="23" spans="1:7" s="12" customFormat="1" x14ac:dyDescent="0.2">
      <c r="A23" s="29"/>
      <c r="B23" s="30"/>
      <c r="C23" s="30"/>
      <c r="D23" s="90"/>
      <c r="E23" s="30"/>
      <c r="F23" s="19"/>
      <c r="G23" s="17"/>
    </row>
    <row r="24" spans="1:7" s="11" customFormat="1" x14ac:dyDescent="0.2">
      <c r="A24" s="16" t="s">
        <v>36</v>
      </c>
      <c r="B24" s="15" t="s">
        <v>37</v>
      </c>
      <c r="C24" s="17"/>
      <c r="D24" s="87"/>
      <c r="E24" s="17"/>
      <c r="F24" s="31"/>
      <c r="G24" s="17"/>
    </row>
    <row r="25" spans="1:7" ht="61.2" x14ac:dyDescent="0.2">
      <c r="A25" s="20" t="s">
        <v>38</v>
      </c>
      <c r="B25" s="17" t="s">
        <v>125</v>
      </c>
      <c r="C25" s="32" t="s">
        <v>39</v>
      </c>
      <c r="D25" s="104"/>
      <c r="E25" s="103"/>
      <c r="F25" s="21">
        <v>0</v>
      </c>
      <c r="G25" s="17"/>
    </row>
    <row r="26" spans="1:7" x14ac:dyDescent="0.2">
      <c r="A26" s="20" t="s">
        <v>40</v>
      </c>
      <c r="B26" s="17" t="s">
        <v>140</v>
      </c>
      <c r="C26" s="32" t="s">
        <v>137</v>
      </c>
      <c r="D26" s="104"/>
      <c r="E26" s="103"/>
      <c r="F26" s="21" t="s">
        <v>139</v>
      </c>
      <c r="G26" s="17"/>
    </row>
    <row r="27" spans="1:7" ht="71.400000000000006" x14ac:dyDescent="0.2">
      <c r="A27" s="20" t="s">
        <v>43</v>
      </c>
      <c r="B27" s="17" t="s">
        <v>41</v>
      </c>
      <c r="C27" s="32" t="s">
        <v>42</v>
      </c>
      <c r="D27" s="92">
        <v>2</v>
      </c>
      <c r="E27" s="21">
        <v>0</v>
      </c>
      <c r="F27" s="21">
        <f>E27*D27</f>
        <v>0</v>
      </c>
      <c r="G27" s="17"/>
    </row>
    <row r="28" spans="1:7" ht="20.399999999999999" x14ac:dyDescent="0.2">
      <c r="A28" s="20" t="s">
        <v>138</v>
      </c>
      <c r="B28" s="14" t="s">
        <v>44</v>
      </c>
      <c r="C28" s="17" t="s">
        <v>45</v>
      </c>
      <c r="D28" s="87"/>
      <c r="E28" s="32"/>
      <c r="F28" s="21">
        <v>0</v>
      </c>
      <c r="G28" s="22"/>
    </row>
    <row r="29" spans="1:7" x14ac:dyDescent="0.2">
      <c r="A29" s="24"/>
      <c r="B29" s="32"/>
      <c r="C29" s="32"/>
      <c r="D29" s="92"/>
      <c r="E29" s="32"/>
      <c r="F29" s="26"/>
      <c r="G29" s="25"/>
    </row>
    <row r="30" spans="1:7" s="11" customFormat="1" ht="10.8" thickBot="1" x14ac:dyDescent="0.25">
      <c r="A30" s="40"/>
      <c r="B30" s="27"/>
      <c r="C30" s="27" t="s">
        <v>46</v>
      </c>
      <c r="D30" s="89"/>
      <c r="E30" s="27"/>
      <c r="F30" s="28">
        <f>SUM(F25:F28)</f>
        <v>0</v>
      </c>
      <c r="G30" s="27"/>
    </row>
    <row r="31" spans="1:7" s="11" customFormat="1" x14ac:dyDescent="0.2">
      <c r="A31" s="33"/>
      <c r="B31" s="34"/>
      <c r="C31" s="34"/>
      <c r="D31" s="93"/>
      <c r="E31" s="34"/>
      <c r="F31" s="19"/>
      <c r="G31" s="17"/>
    </row>
    <row r="32" spans="1:7" ht="20.399999999999999" x14ac:dyDescent="0.2">
      <c r="A32" s="16" t="s">
        <v>47</v>
      </c>
      <c r="B32" s="15" t="s">
        <v>48</v>
      </c>
      <c r="C32" s="32" t="s">
        <v>49</v>
      </c>
      <c r="D32" s="92"/>
      <c r="E32" s="32"/>
      <c r="F32" s="25"/>
      <c r="G32" s="25"/>
    </row>
    <row r="33" spans="1:7" ht="61.2" x14ac:dyDescent="0.2">
      <c r="A33" s="20" t="s">
        <v>50</v>
      </c>
      <c r="B33" s="17" t="s">
        <v>51</v>
      </c>
      <c r="C33" s="17" t="s">
        <v>52</v>
      </c>
      <c r="D33" s="87"/>
      <c r="E33" s="17"/>
      <c r="F33" s="21">
        <v>0</v>
      </c>
      <c r="G33" s="22"/>
    </row>
    <row r="34" spans="1:7" ht="20.399999999999999" x14ac:dyDescent="0.2">
      <c r="A34" s="20" t="s">
        <v>53</v>
      </c>
      <c r="B34" s="17" t="s">
        <v>54</v>
      </c>
      <c r="C34" s="17" t="s">
        <v>55</v>
      </c>
      <c r="D34" s="87"/>
      <c r="E34" s="17"/>
      <c r="F34" s="21">
        <v>0</v>
      </c>
      <c r="G34" s="22"/>
    </row>
    <row r="35" spans="1:7" s="11" customFormat="1" x14ac:dyDescent="0.2">
      <c r="A35" s="16"/>
      <c r="B35" s="15"/>
      <c r="C35" s="17"/>
      <c r="D35" s="87"/>
      <c r="E35" s="17"/>
      <c r="F35" s="31"/>
      <c r="G35" s="17"/>
    </row>
    <row r="36" spans="1:7" s="11" customFormat="1" ht="10.8" thickBot="1" x14ac:dyDescent="0.25">
      <c r="A36" s="40"/>
      <c r="B36" s="27"/>
      <c r="C36" s="27" t="s">
        <v>56</v>
      </c>
      <c r="D36" s="89"/>
      <c r="E36" s="27"/>
      <c r="F36" s="28">
        <f>SUM(F33:F34)</f>
        <v>0</v>
      </c>
      <c r="G36" s="27"/>
    </row>
    <row r="37" spans="1:7" s="11" customFormat="1" x14ac:dyDescent="0.2">
      <c r="A37" s="36"/>
      <c r="B37" s="34"/>
      <c r="C37" s="34"/>
      <c r="D37" s="93"/>
      <c r="E37" s="34"/>
      <c r="F37" s="19"/>
      <c r="G37" s="17"/>
    </row>
    <row r="38" spans="1:7" ht="20.399999999999999" x14ac:dyDescent="0.2">
      <c r="A38" s="16" t="s">
        <v>57</v>
      </c>
      <c r="B38" s="15" t="s">
        <v>58</v>
      </c>
      <c r="C38" s="32" t="s">
        <v>49</v>
      </c>
      <c r="D38" s="92"/>
      <c r="E38" s="32"/>
      <c r="F38" s="31"/>
      <c r="G38" s="17"/>
    </row>
    <row r="39" spans="1:7" x14ac:dyDescent="0.2">
      <c r="A39" s="20" t="s">
        <v>59</v>
      </c>
      <c r="B39" s="35" t="s">
        <v>60</v>
      </c>
      <c r="C39" s="17" t="s">
        <v>61</v>
      </c>
      <c r="D39" s="87"/>
      <c r="E39" s="17"/>
      <c r="F39" s="21">
        <v>0</v>
      </c>
      <c r="G39" s="22"/>
    </row>
    <row r="40" spans="1:7" x14ac:dyDescent="0.2">
      <c r="A40" s="20" t="s">
        <v>62</v>
      </c>
      <c r="B40" s="35" t="s">
        <v>63</v>
      </c>
      <c r="C40" s="17" t="s">
        <v>64</v>
      </c>
      <c r="D40" s="87"/>
      <c r="E40" s="17"/>
      <c r="F40" s="21">
        <v>0</v>
      </c>
      <c r="G40" s="22"/>
    </row>
    <row r="41" spans="1:7" x14ac:dyDescent="0.2">
      <c r="A41" s="20" t="s">
        <v>65</v>
      </c>
      <c r="B41" s="35" t="s">
        <v>66</v>
      </c>
      <c r="C41" s="17" t="s">
        <v>64</v>
      </c>
      <c r="D41" s="87"/>
      <c r="E41" s="17"/>
      <c r="F41" s="21">
        <v>0</v>
      </c>
      <c r="G41" s="22"/>
    </row>
    <row r="42" spans="1:7" x14ac:dyDescent="0.2">
      <c r="A42" s="16"/>
      <c r="B42" s="15"/>
      <c r="C42" s="15"/>
      <c r="D42" s="94"/>
      <c r="E42" s="15"/>
      <c r="F42" s="31"/>
      <c r="G42" s="17"/>
    </row>
    <row r="43" spans="1:7" s="11" customFormat="1" ht="10.8" thickBot="1" x14ac:dyDescent="0.25">
      <c r="A43" s="40"/>
      <c r="B43" s="27"/>
      <c r="C43" s="27" t="s">
        <v>67</v>
      </c>
      <c r="D43" s="89"/>
      <c r="E43" s="27"/>
      <c r="F43" s="28">
        <f>SUM(F39:F41)</f>
        <v>0</v>
      </c>
      <c r="G43" s="27"/>
    </row>
    <row r="44" spans="1:7" s="11" customFormat="1" x14ac:dyDescent="0.2">
      <c r="A44" s="33"/>
      <c r="B44" s="34"/>
      <c r="C44" s="34"/>
      <c r="D44" s="93"/>
      <c r="E44" s="34"/>
      <c r="F44" s="19"/>
      <c r="G44" s="17"/>
    </row>
    <row r="45" spans="1:7" s="11" customFormat="1" x14ac:dyDescent="0.2">
      <c r="A45" s="16" t="s">
        <v>68</v>
      </c>
      <c r="B45" s="15" t="s">
        <v>69</v>
      </c>
      <c r="C45" s="17"/>
      <c r="D45" s="87"/>
      <c r="E45" s="17"/>
      <c r="F45" s="31"/>
      <c r="G45" s="17"/>
    </row>
    <row r="46" spans="1:7" ht="64.95" customHeight="1" x14ac:dyDescent="0.2">
      <c r="A46" s="16" t="s">
        <v>70</v>
      </c>
      <c r="B46" s="15" t="s">
        <v>71</v>
      </c>
      <c r="C46" s="17" t="s">
        <v>119</v>
      </c>
      <c r="D46" s="87"/>
      <c r="E46" s="17"/>
      <c r="F46" s="31"/>
      <c r="G46" s="17"/>
    </row>
    <row r="47" spans="1:7" s="23" customFormat="1" ht="30.6" x14ac:dyDescent="0.25">
      <c r="A47" s="20" t="s">
        <v>72</v>
      </c>
      <c r="B47" s="17" t="s">
        <v>73</v>
      </c>
      <c r="C47" s="17" t="s">
        <v>74</v>
      </c>
      <c r="D47" s="87"/>
      <c r="E47" s="17"/>
      <c r="F47" s="21">
        <v>0</v>
      </c>
      <c r="G47" s="22"/>
    </row>
    <row r="48" spans="1:7" s="23" customFormat="1" ht="20.399999999999999" x14ac:dyDescent="0.25">
      <c r="A48" s="20" t="s">
        <v>75</v>
      </c>
      <c r="B48" s="17" t="s">
        <v>76</v>
      </c>
      <c r="C48" s="17" t="s">
        <v>77</v>
      </c>
      <c r="D48" s="87"/>
      <c r="E48" s="17"/>
      <c r="F48" s="17"/>
      <c r="G48" s="17"/>
    </row>
    <row r="49" spans="1:7" s="23" customFormat="1" ht="20.399999999999999" x14ac:dyDescent="0.25">
      <c r="A49" s="37" t="s">
        <v>78</v>
      </c>
      <c r="B49" s="43" t="s">
        <v>79</v>
      </c>
      <c r="C49" s="17" t="s">
        <v>80</v>
      </c>
      <c r="D49" s="87"/>
      <c r="E49" s="17"/>
      <c r="F49" s="21">
        <v>0</v>
      </c>
      <c r="G49" s="22"/>
    </row>
    <row r="50" spans="1:7" s="23" customFormat="1" x14ac:dyDescent="0.25">
      <c r="A50" s="37" t="s">
        <v>81</v>
      </c>
      <c r="B50" s="43" t="s">
        <v>120</v>
      </c>
      <c r="C50" s="17" t="s">
        <v>121</v>
      </c>
      <c r="D50" s="87"/>
      <c r="E50" s="17"/>
      <c r="F50" s="21">
        <f>D50*E50</f>
        <v>0</v>
      </c>
      <c r="G50" s="22"/>
    </row>
    <row r="51" spans="1:7" s="23" customFormat="1" x14ac:dyDescent="0.25">
      <c r="A51" s="37" t="s">
        <v>82</v>
      </c>
      <c r="B51" s="43" t="s">
        <v>83</v>
      </c>
      <c r="C51" s="17" t="s">
        <v>84</v>
      </c>
      <c r="D51" s="87"/>
      <c r="E51" s="17"/>
      <c r="F51" s="21">
        <v>0</v>
      </c>
      <c r="G51" s="14"/>
    </row>
    <row r="52" spans="1:7" s="23" customFormat="1" x14ac:dyDescent="0.25">
      <c r="A52" s="44"/>
      <c r="B52" s="43"/>
      <c r="C52" s="17"/>
      <c r="D52" s="87"/>
      <c r="E52" s="17"/>
      <c r="F52" s="14"/>
      <c r="G52" s="14"/>
    </row>
    <row r="53" spans="1:7" s="23" customFormat="1" x14ac:dyDescent="0.25">
      <c r="A53" s="44"/>
      <c r="B53" s="43"/>
      <c r="C53" s="17"/>
      <c r="D53" s="87"/>
      <c r="E53" s="17"/>
      <c r="F53" s="14"/>
      <c r="G53" s="14"/>
    </row>
    <row r="54" spans="1:7" s="23" customFormat="1" ht="61.2" x14ac:dyDescent="0.25">
      <c r="A54" s="20" t="s">
        <v>85</v>
      </c>
      <c r="B54" s="17" t="s">
        <v>136</v>
      </c>
      <c r="C54" s="17" t="s">
        <v>86</v>
      </c>
      <c r="D54" s="87"/>
      <c r="E54" s="17"/>
      <c r="F54" s="14"/>
      <c r="G54" s="14"/>
    </row>
    <row r="55" spans="1:7" x14ac:dyDescent="0.2">
      <c r="A55" s="37" t="s">
        <v>78</v>
      </c>
      <c r="B55" s="17" t="s">
        <v>135</v>
      </c>
      <c r="C55" s="17"/>
      <c r="D55" s="95"/>
      <c r="E55" s="52"/>
      <c r="F55" s="1"/>
      <c r="G55" s="14"/>
    </row>
    <row r="56" spans="1:7" x14ac:dyDescent="0.2">
      <c r="A56" s="37"/>
      <c r="B56" s="67"/>
      <c r="C56" s="112" t="s">
        <v>89</v>
      </c>
      <c r="D56" s="87">
        <v>1</v>
      </c>
      <c r="E56" s="21">
        <v>0</v>
      </c>
      <c r="F56" s="21">
        <f t="shared" ref="F56:F58" si="0">E56*D56</f>
        <v>0</v>
      </c>
      <c r="G56" s="22"/>
    </row>
    <row r="57" spans="1:7" x14ac:dyDescent="0.2">
      <c r="A57" s="37"/>
      <c r="B57" s="67"/>
      <c r="C57" s="112"/>
      <c r="D57" s="87">
        <v>1</v>
      </c>
      <c r="E57" s="21">
        <v>0</v>
      </c>
      <c r="F57" s="21">
        <f t="shared" si="0"/>
        <v>0</v>
      </c>
      <c r="G57" s="22"/>
    </row>
    <row r="58" spans="1:7" x14ac:dyDescent="0.2">
      <c r="A58" s="37"/>
      <c r="B58" s="67"/>
      <c r="C58" s="112"/>
      <c r="D58" s="87">
        <v>1</v>
      </c>
      <c r="E58" s="21">
        <v>0</v>
      </c>
      <c r="F58" s="21">
        <f t="shared" si="0"/>
        <v>0</v>
      </c>
      <c r="G58" s="22"/>
    </row>
    <row r="59" spans="1:7" x14ac:dyDescent="0.2">
      <c r="A59" s="37" t="s">
        <v>78</v>
      </c>
      <c r="B59" s="17" t="s">
        <v>87</v>
      </c>
      <c r="C59" s="17"/>
      <c r="D59" s="95"/>
      <c r="E59" s="52"/>
      <c r="F59" s="1"/>
      <c r="G59" s="14"/>
    </row>
    <row r="60" spans="1:7" x14ac:dyDescent="0.2">
      <c r="A60" s="37"/>
      <c r="B60" s="67" t="s">
        <v>88</v>
      </c>
      <c r="C60" s="112" t="s">
        <v>89</v>
      </c>
      <c r="D60" s="87">
        <v>2</v>
      </c>
      <c r="E60" s="21">
        <v>0</v>
      </c>
      <c r="F60" s="21">
        <f t="shared" ref="F60:F62" si="1">E60*D60</f>
        <v>0</v>
      </c>
      <c r="G60" s="22"/>
    </row>
    <row r="61" spans="1:7" x14ac:dyDescent="0.2">
      <c r="A61" s="37"/>
      <c r="B61" s="67" t="s">
        <v>90</v>
      </c>
      <c r="C61" s="112"/>
      <c r="D61" s="87">
        <v>75</v>
      </c>
      <c r="E61" s="21">
        <v>0</v>
      </c>
      <c r="F61" s="21">
        <f t="shared" si="1"/>
        <v>0</v>
      </c>
      <c r="G61" s="22"/>
    </row>
    <row r="62" spans="1:7" x14ac:dyDescent="0.2">
      <c r="A62" s="37"/>
      <c r="B62" s="67" t="s">
        <v>91</v>
      </c>
      <c r="C62" s="112"/>
      <c r="D62" s="87">
        <v>1</v>
      </c>
      <c r="E62" s="21">
        <v>0</v>
      </c>
      <c r="F62" s="21">
        <f t="shared" si="1"/>
        <v>0</v>
      </c>
      <c r="G62" s="22"/>
    </row>
    <row r="63" spans="1:7" x14ac:dyDescent="0.2">
      <c r="A63" s="37" t="s">
        <v>92</v>
      </c>
      <c r="B63" s="17" t="s">
        <v>93</v>
      </c>
      <c r="F63" s="13"/>
      <c r="G63" s="14"/>
    </row>
    <row r="64" spans="1:7" x14ac:dyDescent="0.2">
      <c r="A64" s="37"/>
      <c r="B64" s="67" t="s">
        <v>94</v>
      </c>
      <c r="C64" s="112" t="s">
        <v>89</v>
      </c>
      <c r="D64" s="87">
        <v>3</v>
      </c>
      <c r="E64" s="21">
        <v>0</v>
      </c>
      <c r="F64" s="21">
        <f t="shared" ref="F64:F66" si="2">E64*D64</f>
        <v>0</v>
      </c>
      <c r="G64" s="22"/>
    </row>
    <row r="65" spans="1:7" x14ac:dyDescent="0.2">
      <c r="A65" s="37"/>
      <c r="B65" s="67" t="s">
        <v>95</v>
      </c>
      <c r="C65" s="112"/>
      <c r="D65" s="87">
        <v>2</v>
      </c>
      <c r="E65" s="21">
        <v>0</v>
      </c>
      <c r="F65" s="21">
        <f t="shared" si="2"/>
        <v>0</v>
      </c>
      <c r="G65" s="22"/>
    </row>
    <row r="66" spans="1:7" x14ac:dyDescent="0.2">
      <c r="A66" s="37"/>
      <c r="B66" s="67" t="s">
        <v>91</v>
      </c>
      <c r="C66" s="112"/>
      <c r="D66" s="87">
        <v>1</v>
      </c>
      <c r="E66" s="21">
        <v>0</v>
      </c>
      <c r="F66" s="21">
        <f t="shared" si="2"/>
        <v>0</v>
      </c>
      <c r="G66" s="22"/>
    </row>
    <row r="67" spans="1:7" x14ac:dyDescent="0.2">
      <c r="A67" s="37"/>
      <c r="B67" s="66"/>
      <c r="C67" s="105"/>
      <c r="D67" s="95"/>
      <c r="E67" s="52"/>
      <c r="F67" s="1"/>
      <c r="G67" s="14"/>
    </row>
    <row r="68" spans="1:7" s="11" customFormat="1" ht="10.8" thickBot="1" x14ac:dyDescent="0.25">
      <c r="A68" s="27"/>
      <c r="B68" s="27"/>
      <c r="C68" s="72" t="s">
        <v>96</v>
      </c>
      <c r="D68" s="97"/>
      <c r="E68" s="27"/>
      <c r="F68" s="42">
        <f>SUM(F46:F67)</f>
        <v>0</v>
      </c>
      <c r="G68" s="27"/>
    </row>
    <row r="69" spans="1:7" s="11" customFormat="1" x14ac:dyDescent="0.2">
      <c r="A69" s="18"/>
      <c r="B69" s="15"/>
      <c r="C69" s="17"/>
      <c r="D69" s="87"/>
      <c r="E69" s="17"/>
      <c r="F69" s="19"/>
      <c r="G69" s="17"/>
    </row>
    <row r="70" spans="1:7" s="18" customFormat="1" ht="20.399999999999999" x14ac:dyDescent="0.25">
      <c r="A70" s="16" t="s">
        <v>97</v>
      </c>
      <c r="B70" s="15" t="s">
        <v>98</v>
      </c>
      <c r="C70" s="17" t="s">
        <v>99</v>
      </c>
      <c r="D70" s="87"/>
      <c r="E70" s="17"/>
      <c r="F70" s="19"/>
      <c r="G70" s="17"/>
    </row>
    <row r="71" spans="1:7" s="18" customFormat="1" ht="20.399999999999999" x14ac:dyDescent="0.25">
      <c r="A71" s="16"/>
      <c r="B71" s="17" t="s">
        <v>100</v>
      </c>
      <c r="C71" s="17" t="s">
        <v>101</v>
      </c>
      <c r="D71" s="87"/>
      <c r="E71" s="17"/>
      <c r="F71" s="21">
        <v>0</v>
      </c>
      <c r="G71" s="22"/>
    </row>
    <row r="72" spans="1:7" s="11" customFormat="1" x14ac:dyDescent="0.2">
      <c r="A72" s="37" t="s">
        <v>78</v>
      </c>
      <c r="B72" s="81" t="s">
        <v>122</v>
      </c>
      <c r="C72" s="112" t="s">
        <v>102</v>
      </c>
      <c r="D72" s="87">
        <v>10</v>
      </c>
      <c r="E72" s="21">
        <v>0</v>
      </c>
      <c r="F72" s="21">
        <f t="shared" ref="F72:F75" si="3">E72*D72</f>
        <v>0</v>
      </c>
      <c r="G72" s="22"/>
    </row>
    <row r="73" spans="1:7" s="11" customFormat="1" x14ac:dyDescent="0.2">
      <c r="A73" s="37" t="s">
        <v>92</v>
      </c>
      <c r="B73" s="81" t="s">
        <v>123</v>
      </c>
      <c r="C73" s="112"/>
      <c r="D73" s="87">
        <v>10</v>
      </c>
      <c r="E73" s="21">
        <v>0</v>
      </c>
      <c r="F73" s="21">
        <f t="shared" si="3"/>
        <v>0</v>
      </c>
      <c r="G73" s="22"/>
    </row>
    <row r="74" spans="1:7" s="11" customFormat="1" x14ac:dyDescent="0.2">
      <c r="A74" s="37" t="s">
        <v>81</v>
      </c>
      <c r="B74" s="81" t="s">
        <v>124</v>
      </c>
      <c r="C74" s="112"/>
      <c r="D74" s="87">
        <v>10</v>
      </c>
      <c r="E74" s="21">
        <v>0</v>
      </c>
      <c r="F74" s="21">
        <f t="shared" si="3"/>
        <v>0</v>
      </c>
      <c r="G74" s="22"/>
    </row>
    <row r="75" spans="1:7" s="11" customFormat="1" x14ac:dyDescent="0.2">
      <c r="A75" s="37" t="s">
        <v>82</v>
      </c>
      <c r="C75" s="112"/>
      <c r="D75" s="87"/>
      <c r="E75" s="21">
        <v>0</v>
      </c>
      <c r="F75" s="21">
        <f t="shared" si="3"/>
        <v>0</v>
      </c>
      <c r="G75" s="22"/>
    </row>
    <row r="76" spans="1:7" s="11" customFormat="1" x14ac:dyDescent="0.2">
      <c r="A76" s="16"/>
      <c r="B76" s="17"/>
      <c r="C76" s="17"/>
      <c r="D76" s="87"/>
      <c r="E76" s="17"/>
      <c r="F76" s="19"/>
      <c r="G76" s="17"/>
    </row>
    <row r="77" spans="1:7" s="11" customFormat="1" ht="10.8" thickBot="1" x14ac:dyDescent="0.25">
      <c r="A77" s="27"/>
      <c r="B77" s="27"/>
      <c r="C77" s="72" t="s">
        <v>103</v>
      </c>
      <c r="D77" s="97"/>
      <c r="E77" s="27"/>
      <c r="F77" s="42">
        <f>SUM(F71:F76)</f>
        <v>0</v>
      </c>
      <c r="G77" s="27"/>
    </row>
    <row r="78" spans="1:7" s="11" customFormat="1" x14ac:dyDescent="0.2">
      <c r="A78" s="106"/>
      <c r="B78" s="106"/>
      <c r="C78" s="107"/>
      <c r="D78" s="108"/>
      <c r="E78" s="106"/>
      <c r="F78" s="109"/>
      <c r="G78" s="106"/>
    </row>
    <row r="79" spans="1:7" x14ac:dyDescent="0.2">
      <c r="A79" s="20"/>
      <c r="B79" s="17"/>
      <c r="C79" s="17"/>
      <c r="D79" s="87"/>
      <c r="E79" s="17"/>
      <c r="F79" s="31"/>
      <c r="G79" s="17"/>
    </row>
    <row r="80" spans="1:7" s="11" customFormat="1" ht="10.8" thickBot="1" x14ac:dyDescent="0.25">
      <c r="A80" s="40"/>
      <c r="B80" s="27"/>
      <c r="C80" s="27" t="s">
        <v>104</v>
      </c>
      <c r="D80" s="89"/>
      <c r="E80" s="27"/>
      <c r="F80" s="28">
        <f>F68+F77</f>
        <v>0</v>
      </c>
      <c r="G80" s="41"/>
    </row>
    <row r="81" spans="1:7" s="11" customFormat="1" x14ac:dyDescent="0.2">
      <c r="A81" s="33"/>
      <c r="B81" s="34"/>
      <c r="C81" s="34"/>
      <c r="D81" s="93"/>
      <c r="E81" s="34"/>
      <c r="F81" s="19"/>
      <c r="G81" s="17"/>
    </row>
    <row r="82" spans="1:7" s="11" customFormat="1" x14ac:dyDescent="0.2">
      <c r="A82" s="33"/>
      <c r="B82" s="34"/>
      <c r="C82" s="34"/>
      <c r="D82" s="93"/>
      <c r="E82" s="34"/>
      <c r="F82" s="19"/>
      <c r="G82" s="17"/>
    </row>
    <row r="83" spans="1:7" s="11" customFormat="1" ht="30.6" x14ac:dyDescent="0.2">
      <c r="A83" s="16" t="s">
        <v>105</v>
      </c>
      <c r="B83" s="15" t="s">
        <v>144</v>
      </c>
      <c r="C83" s="17" t="s">
        <v>106</v>
      </c>
      <c r="D83" s="87"/>
      <c r="E83" s="17"/>
      <c r="F83" s="31"/>
      <c r="G83" s="17"/>
    </row>
    <row r="84" spans="1:7" x14ac:dyDescent="0.2">
      <c r="A84" s="37" t="s">
        <v>78</v>
      </c>
      <c r="B84" s="32" t="s">
        <v>107</v>
      </c>
      <c r="C84" s="32" t="s">
        <v>108</v>
      </c>
      <c r="D84" s="87">
        <v>1</v>
      </c>
      <c r="E84" s="17"/>
      <c r="F84" s="26">
        <v>0</v>
      </c>
      <c r="G84" s="22"/>
    </row>
    <row r="85" spans="1:7" x14ac:dyDescent="0.2">
      <c r="A85" s="37" t="s">
        <v>92</v>
      </c>
      <c r="B85" s="22"/>
      <c r="C85" s="22"/>
      <c r="D85" s="22"/>
      <c r="E85" s="21"/>
      <c r="F85" s="21">
        <f>D85*E85</f>
        <v>0</v>
      </c>
      <c r="G85" s="22"/>
    </row>
    <row r="86" spans="1:7" x14ac:dyDescent="0.2">
      <c r="A86" s="37" t="s">
        <v>81</v>
      </c>
      <c r="B86" s="22"/>
      <c r="C86" s="22"/>
      <c r="D86" s="22"/>
      <c r="E86" s="21"/>
      <c r="F86" s="21">
        <v>0</v>
      </c>
      <c r="G86" s="22"/>
    </row>
    <row r="87" spans="1:7" x14ac:dyDescent="0.2">
      <c r="A87" s="38"/>
      <c r="B87" s="39"/>
      <c r="C87" s="39"/>
      <c r="D87" s="98"/>
      <c r="E87" s="39"/>
      <c r="F87" s="26"/>
      <c r="G87" s="25"/>
    </row>
    <row r="88" spans="1:7" s="11" customFormat="1" ht="10.8" thickBot="1" x14ac:dyDescent="0.25">
      <c r="A88" s="27"/>
      <c r="B88" s="27"/>
      <c r="C88" s="27" t="s">
        <v>109</v>
      </c>
      <c r="D88" s="89"/>
      <c r="E88" s="27"/>
      <c r="F88" s="28">
        <f>SUM(F84:F86)</f>
        <v>0</v>
      </c>
      <c r="G88" s="27"/>
    </row>
    <row r="89" spans="1:7" s="11" customFormat="1" x14ac:dyDescent="0.2">
      <c r="A89" s="33"/>
      <c r="B89" s="34"/>
      <c r="C89" s="34"/>
      <c r="D89" s="93"/>
      <c r="E89" s="34"/>
      <c r="F89" s="19"/>
      <c r="G89" s="17"/>
    </row>
    <row r="90" spans="1:7" s="11" customFormat="1" x14ac:dyDescent="0.2">
      <c r="A90" s="33"/>
      <c r="B90" s="34"/>
      <c r="C90" s="34"/>
      <c r="D90" s="93"/>
      <c r="E90" s="34"/>
      <c r="F90" s="19"/>
      <c r="G90" s="17"/>
    </row>
    <row r="91" spans="1:7" s="11" customFormat="1" x14ac:dyDescent="0.2">
      <c r="A91" s="16" t="s">
        <v>134</v>
      </c>
      <c r="B91" s="15" t="s">
        <v>143</v>
      </c>
      <c r="C91" s="17" t="s">
        <v>133</v>
      </c>
      <c r="D91" s="87"/>
      <c r="E91" s="17"/>
      <c r="F91" s="31"/>
      <c r="G91" s="17"/>
    </row>
    <row r="92" spans="1:7" x14ac:dyDescent="0.2">
      <c r="A92" s="37" t="s">
        <v>78</v>
      </c>
      <c r="B92" s="25" t="s">
        <v>142</v>
      </c>
      <c r="C92" s="32" t="s">
        <v>141</v>
      </c>
      <c r="D92" s="87">
        <v>50</v>
      </c>
      <c r="E92" s="21">
        <v>0</v>
      </c>
      <c r="F92" s="110">
        <f>SUM(D92*E92)</f>
        <v>0</v>
      </c>
      <c r="G92" s="22"/>
    </row>
    <row r="93" spans="1:7" x14ac:dyDescent="0.2">
      <c r="A93" s="37" t="s">
        <v>92</v>
      </c>
      <c r="B93" s="111"/>
      <c r="C93" s="111"/>
      <c r="D93" s="111"/>
      <c r="E93" s="110"/>
      <c r="F93" s="110">
        <f>D93*E93</f>
        <v>0</v>
      </c>
      <c r="G93" s="22"/>
    </row>
    <row r="94" spans="1:7" x14ac:dyDescent="0.2">
      <c r="A94" s="37" t="s">
        <v>81</v>
      </c>
      <c r="B94" s="111"/>
      <c r="C94" s="111"/>
      <c r="D94" s="111"/>
      <c r="E94" s="110"/>
      <c r="F94" s="110">
        <f>SUM(D94*E94)</f>
        <v>0</v>
      </c>
      <c r="G94" s="22"/>
    </row>
    <row r="95" spans="1:7" x14ac:dyDescent="0.2">
      <c r="A95" s="38"/>
      <c r="B95" s="39"/>
      <c r="C95" s="39"/>
      <c r="D95" s="98"/>
      <c r="E95" s="39"/>
      <c r="F95" s="26"/>
      <c r="G95" s="25"/>
    </row>
    <row r="96" spans="1:7" s="11" customFormat="1" ht="10.8" thickBot="1" x14ac:dyDescent="0.25">
      <c r="A96" s="27"/>
      <c r="B96" s="27"/>
      <c r="C96" s="27" t="s">
        <v>132</v>
      </c>
      <c r="D96" s="89"/>
      <c r="E96" s="27"/>
      <c r="F96" s="28">
        <f>SUM(F92:F94)</f>
        <v>0</v>
      </c>
      <c r="G96" s="27"/>
    </row>
    <row r="97" spans="1:7" ht="10.8" thickBot="1" x14ac:dyDescent="0.25">
      <c r="A97" s="50"/>
      <c r="B97" s="51" t="s">
        <v>110</v>
      </c>
      <c r="C97" s="52"/>
      <c r="D97" s="95"/>
      <c r="E97" s="52"/>
      <c r="F97" s="64"/>
      <c r="G97" s="52"/>
    </row>
    <row r="98" spans="1:7" x14ac:dyDescent="0.2">
      <c r="A98" s="50"/>
      <c r="B98" s="52"/>
      <c r="C98" s="65" t="s">
        <v>111</v>
      </c>
      <c r="D98" s="99"/>
      <c r="E98" s="68"/>
      <c r="F98" s="56"/>
      <c r="G98" s="52"/>
    </row>
    <row r="99" spans="1:7" s="11" customFormat="1" x14ac:dyDescent="0.2">
      <c r="A99" s="53"/>
      <c r="C99" s="59"/>
      <c r="D99" s="100"/>
      <c r="E99" s="69"/>
      <c r="F99" s="58"/>
      <c r="G99" s="52"/>
    </row>
    <row r="100" spans="1:7" x14ac:dyDescent="0.2">
      <c r="A100" s="53"/>
      <c r="B100" s="51"/>
      <c r="C100" s="57" t="s">
        <v>112</v>
      </c>
      <c r="D100" s="101"/>
      <c r="E100" s="70"/>
      <c r="F100" s="60">
        <f>F14</f>
        <v>0</v>
      </c>
      <c r="G100" s="52"/>
    </row>
    <row r="101" spans="1:7" x14ac:dyDescent="0.2">
      <c r="A101" s="53"/>
      <c r="B101" s="51"/>
      <c r="C101" s="57" t="s">
        <v>113</v>
      </c>
      <c r="D101" s="101"/>
      <c r="E101" s="70"/>
      <c r="F101" s="60">
        <f>F22</f>
        <v>0</v>
      </c>
      <c r="G101" s="52"/>
    </row>
    <row r="102" spans="1:7" x14ac:dyDescent="0.2">
      <c r="A102" s="53"/>
      <c r="B102" s="51"/>
      <c r="C102" s="57" t="s">
        <v>114</v>
      </c>
      <c r="D102" s="101"/>
      <c r="E102" s="70"/>
      <c r="F102" s="60">
        <f>F30</f>
        <v>0</v>
      </c>
      <c r="G102" s="52"/>
    </row>
    <row r="103" spans="1:7" x14ac:dyDescent="0.2">
      <c r="A103" s="53"/>
      <c r="B103" s="51"/>
      <c r="C103" s="57" t="s">
        <v>115</v>
      </c>
      <c r="D103" s="101"/>
      <c r="E103" s="70"/>
      <c r="F103" s="60">
        <f>F36</f>
        <v>0</v>
      </c>
      <c r="G103" s="52"/>
    </row>
    <row r="104" spans="1:7" x14ac:dyDescent="0.2">
      <c r="A104" s="53"/>
      <c r="B104" s="51"/>
      <c r="C104" s="57" t="s">
        <v>116</v>
      </c>
      <c r="D104" s="101"/>
      <c r="E104" s="70"/>
      <c r="F104" s="60">
        <f>F43</f>
        <v>0</v>
      </c>
      <c r="G104" s="52"/>
    </row>
    <row r="105" spans="1:7" x14ac:dyDescent="0.2">
      <c r="A105" s="53"/>
      <c r="B105" s="51"/>
      <c r="C105" s="57" t="s">
        <v>117</v>
      </c>
      <c r="D105" s="101"/>
      <c r="E105" s="70"/>
      <c r="F105" s="60">
        <f>F80</f>
        <v>0</v>
      </c>
      <c r="G105" s="52"/>
    </row>
    <row r="106" spans="1:7" x14ac:dyDescent="0.2">
      <c r="A106" s="53"/>
      <c r="B106" s="51"/>
      <c r="C106" s="57" t="s">
        <v>126</v>
      </c>
      <c r="D106" s="101"/>
      <c r="E106" s="70"/>
      <c r="F106" s="60">
        <f>F88</f>
        <v>0</v>
      </c>
      <c r="G106" s="52"/>
    </row>
    <row r="107" spans="1:7" x14ac:dyDescent="0.2">
      <c r="A107" s="53"/>
      <c r="B107" s="51"/>
      <c r="C107" s="57" t="s">
        <v>130</v>
      </c>
      <c r="D107" s="101"/>
      <c r="E107" s="70"/>
      <c r="F107" s="60" t="s">
        <v>131</v>
      </c>
      <c r="G107" s="52"/>
    </row>
    <row r="108" spans="1:7" s="12" customFormat="1" x14ac:dyDescent="0.2">
      <c r="A108" s="54"/>
      <c r="B108" s="55"/>
      <c r="C108" s="57" t="s">
        <v>118</v>
      </c>
      <c r="D108" s="101"/>
      <c r="E108" s="70"/>
      <c r="F108" s="61">
        <f>SUM(F100:F107)</f>
        <v>0</v>
      </c>
      <c r="G108" s="52"/>
    </row>
    <row r="109" spans="1:7" ht="10.8" thickBot="1" x14ac:dyDescent="0.25">
      <c r="A109" s="50"/>
      <c r="B109" s="52"/>
      <c r="C109" s="62"/>
      <c r="D109" s="102"/>
      <c r="E109" s="71"/>
      <c r="F109" s="63"/>
      <c r="G109" s="52"/>
    </row>
  </sheetData>
  <mergeCells count="4">
    <mergeCell ref="C64:C66"/>
    <mergeCell ref="C60:C62"/>
    <mergeCell ref="C72:C75"/>
    <mergeCell ref="C56:C58"/>
  </mergeCells>
  <phoneticPr fontId="0" type="noConversion"/>
  <pageMargins left="0.23622047244094491" right="0.23622047244094491" top="0.74803149606299213" bottom="0.74803149606299213" header="0.31496062992125984" footer="0.31496062992125984"/>
  <pageSetup paperSize="9" scale="79" fitToHeight="0" orientation="landscape" verticalDpi="96" r:id="rId1"/>
  <headerFooter alignWithMargins="0">
    <oddHeader xml:space="preserve">&amp;LFitjar Kommune
Nytt toppsystem&amp;C
&amp;RVedlegg 3.1 Prisskjema Driftskontrollanlegg
&amp;P
</oddHeader>
    <oddFooter>&amp;L&amp;7&amp;F - &amp;A&amp;R&amp;7Norconsult a.s.</oddFooter>
  </headerFooter>
  <rowBreaks count="3" manualBreakCount="3">
    <brk id="30" max="6" man="1"/>
    <brk id="68" max="6" man="1"/>
    <brk id="109"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e8ab256-d158-4166-98a6-96ed0e59ca3a" xsi:nil="true"/>
    <lcf76f155ced4ddcb4097134ff3c332f xmlns="f322dec0-f732-439d-9761-39b676c0736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8099EE111A2B94E873FEFBE55827DD6" ma:contentTypeVersion="18" ma:contentTypeDescription="Opprett et nytt dokument." ma:contentTypeScope="" ma:versionID="38fd50e3d3fd165cce3e36c60b096281">
  <xsd:schema xmlns:xsd="http://www.w3.org/2001/XMLSchema" xmlns:xs="http://www.w3.org/2001/XMLSchema" xmlns:p="http://schemas.microsoft.com/office/2006/metadata/properties" xmlns:ns2="f322dec0-f732-439d-9761-39b676c0736a" xmlns:ns3="3e8ab256-d158-4166-98a6-96ed0e59ca3a" targetNamespace="http://schemas.microsoft.com/office/2006/metadata/properties" ma:root="true" ma:fieldsID="f5714ba82123581aac05a6fb570e6f5f" ns2:_="" ns3:_="">
    <xsd:import namespace="f322dec0-f732-439d-9761-39b676c0736a"/>
    <xsd:import namespace="3e8ab256-d158-4166-98a6-96ed0e59ca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22dec0-f732-439d-9761-39b676c073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6fdc4e01-1be8-4b22-9d40-d6de48e7f74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8ab256-d158-4166-98a6-96ed0e59ca3a"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9f36c4f8-3a32-421b-8db8-5d0b74197e38}" ma:internalName="TaxCatchAll" ma:showField="CatchAllData" ma:web="3e8ab256-d158-4166-98a6-96ed0e59ca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24BC66-77BA-4F1E-8106-F7C6982105F5}">
  <ds:schemaRefs>
    <ds:schemaRef ds:uri="http://schemas.microsoft.com/sharepoint/v3/contenttype/forms"/>
  </ds:schemaRefs>
</ds:datastoreItem>
</file>

<file path=customXml/itemProps2.xml><?xml version="1.0" encoding="utf-8"?>
<ds:datastoreItem xmlns:ds="http://schemas.openxmlformats.org/officeDocument/2006/customXml" ds:itemID="{DDF4030E-4E21-4D02-9403-E5A9395D248D}">
  <ds:schemaRefs>
    <ds:schemaRef ds:uri="http://schemas.microsoft.com/office/2006/metadata/properties"/>
    <ds:schemaRef ds:uri="91eab03a-88c7-4d6b-9ba5-52c85cc7b773"/>
    <ds:schemaRef ds:uri="10297ffb-6faf-4824-bb66-6fa0d5c6b2f5"/>
    <ds:schemaRef ds:uri="http://schemas.microsoft.com/office/2006/documentManagement/types"/>
    <ds:schemaRef ds:uri="http://schemas.microsoft.com/office/infopath/2007/PartnerControls"/>
    <ds:schemaRef ds:uri="http://purl.org/dc/dcmitype/"/>
    <ds:schemaRef ds:uri="http://www.w3.org/XML/1998/namespace"/>
    <ds:schemaRef ds:uri="http://schemas.openxmlformats.org/package/2006/metadata/core-properties"/>
    <ds:schemaRef ds:uri="4917d019-9ece-4176-92c1-a87ecd58e329"/>
    <ds:schemaRef ds:uri="http://purl.org/dc/terms/"/>
    <ds:schemaRef ds:uri="http://purl.org/dc/elements/1.1/"/>
    <ds:schemaRef ds:uri="3e8ab256-d158-4166-98a6-96ed0e59ca3a"/>
    <ds:schemaRef ds:uri="f322dec0-f732-439d-9761-39b676c0736a"/>
  </ds:schemaRefs>
</ds:datastoreItem>
</file>

<file path=customXml/itemProps3.xml><?xml version="1.0" encoding="utf-8"?>
<ds:datastoreItem xmlns:ds="http://schemas.openxmlformats.org/officeDocument/2006/customXml" ds:itemID="{A9E81F34-9FD6-46F1-A77F-DF0F5B9B47B7}"/>
</file>

<file path=docMetadata/LabelInfo.xml><?xml version="1.0" encoding="utf-8"?>
<clbl:labelList xmlns:clbl="http://schemas.microsoft.com/office/2020/mipLabelMetadata">
  <clbl:label id="{9c05b6ad-d1f3-46a2-8716-42796abb8e32}" enabled="1" method="Privileged" siteId="{ce25ca93-004f-44f4-a6b5-eb22b45815a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2</vt:i4>
      </vt:variant>
    </vt:vector>
  </HeadingPairs>
  <TitlesOfParts>
    <vt:vector size="3" baseType="lpstr">
      <vt:lpstr>Poster</vt:lpstr>
      <vt:lpstr>Poster!Utskriftsområde</vt:lpstr>
      <vt:lpstr>Poster!Utskriftstitler</vt:lpstr>
    </vt:vector>
  </TitlesOfParts>
  <Manager/>
  <Company>Norconsult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Andreas F. Halvorsen</dc:creator>
  <cp:keywords/>
  <dc:description/>
  <cp:lastModifiedBy>Hans Jørgen Eek</cp:lastModifiedBy>
  <cp:revision/>
  <cp:lastPrinted>2026-01-21T08:52:48Z</cp:lastPrinted>
  <dcterms:created xsi:type="dcterms:W3CDTF">1999-01-27T14:24:31Z</dcterms:created>
  <dcterms:modified xsi:type="dcterms:W3CDTF">2026-06-08T11:36:47Z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0x01010048099EE111A2B94E873FEFBE55827DD6</vt:lpwstr>
  </property>
  <property fmtid="{D5CDD505-2E9C-101B-9397-08002B2CF9AE}" pid="3" name="MediaServiceImageTags">
    <vt:lpwstr/>
  </property>
  <property fmtid="{D5CDD505-2E9C-101B-9397-08002B2CF9AE}" pid="4" name="nocos_Company">
    <vt:lpwstr/>
  </property>
  <property fmtid="{D5CDD505-2E9C-101B-9397-08002B2CF9AE}" pid="5" name="nocos_Country">
    <vt:lpwstr/>
  </property>
  <property fmtid="{D5CDD505-2E9C-101B-9397-08002B2CF9AE}" pid="6" name="nocos_Country2e046c78d7b14a9987252de9d9e5a08e">
    <vt:lpwstr/>
  </property>
  <property fmtid="{D5CDD505-2E9C-101B-9397-08002B2CF9AE}" pid="7" name="jacf4ecc7ddf413885578b5f90b4690c">
    <vt:lpwstr/>
  </property>
  <property fmtid="{D5CDD505-2E9C-101B-9397-08002B2CF9AE}" pid="8" name="nocos_ChangeDocumentType">
    <vt:lpwstr/>
  </property>
  <property fmtid="{D5CDD505-2E9C-101B-9397-08002B2CF9AE}" pid="9" name="g43693e65fee4fe6852021dad4189cbb">
    <vt:lpwstr/>
  </property>
  <property fmtid="{D5CDD505-2E9C-101B-9397-08002B2CF9AE}" pid="10" name="nocos_MeetingType">
    <vt:lpwstr/>
  </property>
  <property fmtid="{D5CDD505-2E9C-101B-9397-08002B2CF9AE}" pid="11" name="nocos_disciplineTerms">
    <vt:lpwstr/>
  </property>
  <property fmtid="{D5CDD505-2E9C-101B-9397-08002B2CF9AE}" pid="12" name="nocos_NorconsultLocation">
    <vt:lpwstr/>
  </property>
  <property fmtid="{D5CDD505-2E9C-101B-9397-08002B2CF9AE}" pid="13" name="b5d7e62e7ca94f11906fb431f9541c43">
    <vt:lpwstr/>
  </property>
  <property fmtid="{D5CDD505-2E9C-101B-9397-08002B2CF9AE}" pid="14" name="lcf76f155ced4ddcb4097134ff3c332f">
    <vt:lpwstr/>
  </property>
</Properties>
</file>